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B58C28BD-CD1C-447E-984B-B69C80B50228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50" i="15"/>
  <c r="J58" i="15"/>
  <c r="J27" i="15"/>
  <c r="J44" i="15"/>
  <c r="J20" i="15"/>
  <c r="J52" i="15"/>
  <c r="J28" i="15"/>
  <c r="J18" i="15"/>
  <c r="J26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<sst xmlns="http://schemas.openxmlformats.org/spreadsheetml/2006/main" count="255" uniqueCount="65">
  <si>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</si>
  <si>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</si>
  <si>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</si>
  <si>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</si>
  <si>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</si>
  <si>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</si>
  <si>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</si>
  <si>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</si>
  <si>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</si>
  <si>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</si>
  <si>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</si>
  <si>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</si>
  <si>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</si>
  <si>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</si>
  <si>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</si>
  <si>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</si>
  <si>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</si>
  <si>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</si>
  <si>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</si>
  <si>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</si>
  <si>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</si>
  <si>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</si>
  <si>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</si>
  <si>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</si>
  <si>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</si>
  <si>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</si>
  <si>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</si>
  <si>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</si>
  <si>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</si>
  <si>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</si>
  <si>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</si>
  <si>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</si>
  <si>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</si>
  <si>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</si>
  <si>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</si>
  <si>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</si>
  <si>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</si>
  <si>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</si>
  <si>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</si>
  <si>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</si>
  <si>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</si>
  <si>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</si>
  <si>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</si>
  <si>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</si>
  <si>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</si>
  <si>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</si>
  <si>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</si>
  <si>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</si>
  <si>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</si>
  <si>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</si>
  <si>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</si>
  <si>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</si>
  <si>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</si>
  <si>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</si>
  <si>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</si>
  <si>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</si>
  <si>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Moore</t>
  </si>
  <si>
    <t>Robbins</t>
  </si>
  <si>
    <t>465985F</t>
  </si>
  <si>
    <t>SR 1482 (Letlough Road)</t>
  </si>
  <si>
    <t>1048-2312</t>
  </si>
  <si>
    <t>NB</t>
  </si>
  <si>
    <t>SB</t>
  </si>
  <si>
    <t>25 to 34 MPH</t>
  </si>
  <si>
    <t>20 to 29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</si>
</sst>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N16" sqref="N16:P16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76">
        <v>8</v>
      </c>
      <c r="C1" s="76"/>
      <c r="D1" s="76"/>
      <c r="E1" s="8"/>
      <c r="F1" s="77" t="s">
        <v>33</v>
      </c>
      <c r="G1" s="77"/>
      <c r="H1" s="78">
        <v>45</v>
      </c>
      <c r="I1" s="78"/>
      <c r="J1" s="8"/>
      <c r="K1" s="8"/>
      <c r="L1" s="77" t="s">
        <v>9</v>
      </c>
      <c r="M1" s="77"/>
      <c r="N1" s="77"/>
      <c r="O1" s="81" t="s">
        <v>55</v>
      </c>
      <c r="P1" s="81"/>
      <c r="Q1" s="81"/>
      <c r="R1" s="81"/>
    </row>
    <row r="2" spans="1:18" x14ac:dyDescent="0.2">
      <c r="A2" s="7" t="s">
        <v>2</v>
      </c>
      <c r="B2" s="81" t="s">
        <v>56</v>
      </c>
      <c r="C2" s="81"/>
      <c r="D2" s="81"/>
      <c r="E2" s="9"/>
      <c r="F2" s="77" t="s">
        <v>34</v>
      </c>
      <c r="G2" s="77"/>
      <c r="H2" s="79" t="s">
        <v>54</v>
      </c>
      <c r="I2" s="79"/>
      <c r="J2" s="9"/>
      <c r="K2" s="9"/>
      <c r="L2" s="77" t="s">
        <v>0</v>
      </c>
      <c r="M2" s="77"/>
      <c r="N2" s="77"/>
      <c r="O2" s="80" t="s">
        <v>60</v>
      </c>
      <c r="P2" s="80"/>
      <c r="Q2" s="80"/>
      <c r="R2" s="80"/>
    </row>
    <row r="3" spans="1:18" x14ac:dyDescent="0.2">
      <c r="A3" s="7" t="s">
        <v>3</v>
      </c>
      <c r="B3" s="80" t="s">
        <v>57</v>
      </c>
      <c r="C3" s="80"/>
      <c r="D3" s="80"/>
      <c r="E3" s="9"/>
      <c r="F3" s="9"/>
      <c r="G3" s="9"/>
      <c r="H3" s="9"/>
      <c r="I3" s="9"/>
      <c r="J3" s="9"/>
      <c r="K3" s="9"/>
      <c r="L3" s="77" t="s">
        <v>1</v>
      </c>
      <c r="M3" s="77"/>
      <c r="N3" s="77"/>
      <c r="O3" s="80" t="s">
        <v>59</v>
      </c>
      <c r="P3" s="80"/>
      <c r="Q3" s="80"/>
      <c r="R3" s="80"/>
    </row>
    <row r="4" spans="1:18" x14ac:dyDescent="0.2">
      <c r="A4" s="7" t="s">
        <v>7</v>
      </c>
      <c r="B4" s="80" t="s">
        <v>59</v>
      </c>
      <c r="C4" s="80"/>
      <c r="D4" s="80"/>
      <c r="E4" s="9"/>
      <c r="F4" s="9"/>
      <c r="G4" s="9"/>
      <c r="H4" s="9"/>
      <c r="I4" s="9"/>
      <c r="J4" s="9"/>
      <c r="K4" s="9"/>
      <c r="L4" s="77" t="s">
        <v>17</v>
      </c>
      <c r="M4" s="77"/>
      <c r="N4" s="77"/>
      <c r="O4" s="80" t="s">
        <v>58</v>
      </c>
      <c r="P4" s="80"/>
      <c r="Q4" s="80"/>
      <c r="R4" s="80"/>
    </row>
    <row r="5" spans="1:18" x14ac:dyDescent="0.2">
      <c r="A5" s="7" t="s">
        <v>8</v>
      </c>
      <c r="B5" s="82" t="s">
        <v>54</v>
      </c>
      <c r="C5" s="82"/>
      <c r="D5" s="8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7" t="s">
        <v>10</v>
      </c>
      <c r="M6" s="77"/>
      <c r="N6" s="77"/>
      <c r="O6" s="77"/>
      <c r="P6" s="74">
        <v>43732</v>
      </c>
      <c r="Q6" s="74"/>
      <c r="R6" s="74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7" t="s">
        <v>11</v>
      </c>
      <c r="M7" s="77"/>
      <c r="N7" s="77"/>
      <c r="O7" s="77"/>
      <c r="P7" s="75">
        <v>0</v>
      </c>
      <c r="Q7" s="75"/>
      <c r="R7" s="75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96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91" t="s">
        <v>61</v>
      </c>
      <c r="G11" s="91"/>
      <c r="H11" s="91"/>
      <c r="I11" s="55"/>
      <c r="J11" s="91" t="s">
        <v>62</v>
      </c>
      <c r="K11" s="91"/>
      <c r="L11" s="91"/>
      <c r="M11" s="55"/>
      <c r="N11" s="91" t="s">
        <v>36</v>
      </c>
      <c r="O11" s="91"/>
      <c r="P11" s="91"/>
      <c r="Q11" s="55"/>
      <c r="R11" s="54"/>
    </row>
    <row r="13" spans="1:18" x14ac:dyDescent="0.2">
      <c r="A13" s="77" t="s">
        <v>37</v>
      </c>
      <c r="B13" s="77"/>
      <c r="C13" s="77"/>
      <c r="D13" s="77"/>
      <c r="E13" s="77"/>
      <c r="F13" s="92">
        <v>27</v>
      </c>
      <c r="G13" s="92"/>
      <c r="H13" s="92"/>
      <c r="J13" s="92">
        <v>22</v>
      </c>
      <c r="K13" s="92"/>
      <c r="L13" s="92"/>
      <c r="N13" s="92">
        <v>24</v>
      </c>
      <c r="O13" s="92"/>
      <c r="P13" s="92"/>
    </row>
    <row r="14" spans="1:18" x14ac:dyDescent="0.2">
      <c r="A14" s="77" t="s">
        <v>38</v>
      </c>
      <c r="B14" s="77"/>
      <c r="C14" s="77"/>
      <c r="D14" s="77"/>
      <c r="E14" s="77"/>
      <c r="F14" s="92">
        <v>27</v>
      </c>
      <c r="G14" s="92"/>
      <c r="H14" s="92"/>
      <c r="J14" s="93">
        <v>21</v>
      </c>
      <c r="K14" s="93"/>
      <c r="L14" s="93"/>
      <c r="N14" s="93">
        <v>24</v>
      </c>
      <c r="O14" s="93"/>
      <c r="P14" s="93"/>
    </row>
    <row r="15" spans="1:18" x14ac:dyDescent="0.2">
      <c r="A15" s="77" t="s">
        <v>39</v>
      </c>
      <c r="B15" s="77"/>
      <c r="C15" s="77"/>
      <c r="D15" s="77"/>
      <c r="E15" s="77"/>
      <c r="F15" s="92" t="s">
        <v>63</v>
      </c>
      <c r="G15" s="92"/>
      <c r="H15" s="92"/>
      <c r="J15" s="92" t="s">
        <v>64</v>
      </c>
      <c r="K15" s="92"/>
      <c r="L15" s="92"/>
      <c r="N15" s="92" t="s">
        <v>64</v>
      </c>
      <c r="O15" s="92"/>
      <c r="P15" s="92"/>
    </row>
    <row r="16" spans="1:18" x14ac:dyDescent="0.2">
      <c r="A16" s="77" t="s">
        <v>40</v>
      </c>
      <c r="B16" s="77"/>
      <c r="C16" s="77"/>
      <c r="D16" s="77"/>
      <c r="E16" s="77"/>
      <c r="F16" s="92">
        <v>43</v>
      </c>
      <c r="G16" s="92"/>
      <c r="H16" s="92"/>
      <c r="J16" s="93">
        <v>28</v>
      </c>
      <c r="K16" s="93"/>
      <c r="L16" s="93"/>
      <c r="N16" s="93">
        <v>43</v>
      </c>
      <c r="O16" s="93"/>
      <c r="P16" s="93"/>
    </row>
    <row r="17" spans="1:18" x14ac:dyDescent="0.2">
      <c r="A17" s="77" t="s">
        <v>41</v>
      </c>
      <c r="B17" s="77"/>
      <c r="C17" s="77"/>
      <c r="D17" s="77"/>
      <c r="E17" s="77"/>
      <c r="F17" s="92">
        <v>17</v>
      </c>
      <c r="G17" s="92"/>
      <c r="H17" s="92"/>
      <c r="J17" s="93">
        <v>12</v>
      </c>
      <c r="K17" s="93"/>
      <c r="L17" s="93"/>
      <c r="N17" s="93">
        <v>12</v>
      </c>
      <c r="O17" s="93"/>
      <c r="P17" s="93"/>
    </row>
    <row r="18" spans="1:18" x14ac:dyDescent="0.2">
      <c r="A18" s="77" t="s">
        <v>42</v>
      </c>
      <c r="B18" s="77"/>
      <c r="C18" s="77"/>
      <c r="D18" s="77"/>
      <c r="E18" s="77"/>
      <c r="F18" s="92">
        <v>32</v>
      </c>
      <c r="G18" s="92"/>
      <c r="H18" s="92"/>
      <c r="J18" s="93">
        <v>25</v>
      </c>
      <c r="K18" s="93"/>
      <c r="L18" s="93"/>
      <c r="N18" s="93">
        <v>29</v>
      </c>
      <c r="O18" s="93"/>
      <c r="P18" s="93"/>
    </row>
    <row r="19" spans="1:18" x14ac:dyDescent="0.2">
      <c r="A19" s="77" t="s">
        <v>43</v>
      </c>
      <c r="B19" s="77"/>
      <c r="C19" s="77"/>
      <c r="D19" s="77"/>
      <c r="E19" s="77"/>
      <c r="F19" s="94">
        <v>0</v>
      </c>
      <c r="G19" s="92"/>
      <c r="H19" s="92"/>
      <c r="J19" s="95">
        <v>0</v>
      </c>
      <c r="K19" s="93"/>
      <c r="L19" s="93"/>
      <c r="N19" s="95">
        <v>0</v>
      </c>
      <c r="O19" s="93"/>
      <c r="P19" s="93"/>
    </row>
    <row r="20" spans="1:18" ht="13.5" thickBot="1" x14ac:dyDescent="0.25">
      <c r="R20" s="9"/>
    </row>
    <row r="21" spans="1:18" x14ac:dyDescent="0.2">
      <c r="A21" s="85" t="s">
        <v>12</v>
      </c>
      <c r="B21" s="83" t="s">
        <v>16</v>
      </c>
      <c r="C21" s="85" t="s">
        <v>51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7"/>
    </row>
    <row r="22" spans="1:18" ht="30" customHeight="1" x14ac:dyDescent="0.2">
      <c r="A22" s="88"/>
      <c r="B22" s="84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1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1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0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0</v>
      </c>
      <c r="G30" s="18">
        <v>0</v>
      </c>
      <c r="H30" s="18">
        <v>1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1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0</v>
      </c>
      <c r="G31" s="18">
        <v>0</v>
      </c>
      <c r="H31" s="18">
        <v>2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2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0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0</v>
      </c>
      <c r="G33" s="18">
        <v>0</v>
      </c>
      <c r="H33" s="18">
        <v>1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1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0</v>
      </c>
      <c r="G34" s="18">
        <v>1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1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1</v>
      </c>
      <c r="G35" s="18">
        <v>1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3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0</v>
      </c>
      <c r="D36" s="71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0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0</v>
      </c>
      <c r="E37" s="18">
        <v>1</v>
      </c>
      <c r="F37" s="18">
        <v>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0</v>
      </c>
      <c r="D38" s="71">
        <v>0</v>
      </c>
      <c r="E38" s="18">
        <v>0</v>
      </c>
      <c r="F38" s="18">
        <v>1</v>
      </c>
      <c r="G38" s="18">
        <v>2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3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0</v>
      </c>
      <c r="D39" s="71">
        <v>0</v>
      </c>
      <c r="E39" s="18">
        <v>0</v>
      </c>
      <c r="F39" s="18">
        <v>1</v>
      </c>
      <c r="G39" s="18">
        <v>2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3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0</v>
      </c>
      <c r="D40" s="71">
        <v>0</v>
      </c>
      <c r="E40" s="18">
        <v>1</v>
      </c>
      <c r="F40" s="18">
        <v>0</v>
      </c>
      <c r="G40" s="18">
        <v>2</v>
      </c>
      <c r="H40" s="18">
        <v>0</v>
      </c>
      <c r="I40" s="18">
        <v>0</v>
      </c>
      <c r="J40" s="18">
        <v>1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4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0</v>
      </c>
      <c r="E41" s="18">
        <v>0</v>
      </c>
      <c r="F41" s="18">
        <v>1</v>
      </c>
      <c r="G41" s="18">
        <v>2</v>
      </c>
      <c r="H41" s="18">
        <v>1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4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0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1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0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0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0</v>
      </c>
      <c r="G55" s="18">
        <v>1</v>
      </c>
      <c r="H55" s="18">
        <v>2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3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0</v>
      </c>
      <c r="G56" s="18">
        <v>1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1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0</v>
      </c>
      <c r="G57" s="18">
        <v>0</v>
      </c>
      <c r="H57" s="18">
        <v>2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2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0</v>
      </c>
      <c r="G58" s="20">
        <v>1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2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1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2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1</v>
      </c>
      <c r="G61" s="18">
        <v>0</v>
      </c>
      <c r="H61" s="18">
        <v>2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3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0</v>
      </c>
      <c r="E62" s="18">
        <v>1</v>
      </c>
      <c r="F62" s="18">
        <v>1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0</v>
      </c>
      <c r="D63" s="71">
        <v>0</v>
      </c>
      <c r="E63" s="18">
        <v>0</v>
      </c>
      <c r="F63" s="18">
        <v>1</v>
      </c>
      <c r="G63" s="18">
        <v>0</v>
      </c>
      <c r="H63" s="18">
        <v>1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2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0</v>
      </c>
      <c r="E64" s="20">
        <v>0</v>
      </c>
      <c r="F64" s="20">
        <v>2</v>
      </c>
      <c r="G64" s="20">
        <v>1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3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0</v>
      </c>
      <c r="G65" s="18">
        <v>2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2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0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0</v>
      </c>
      <c r="G68" s="18">
        <v>1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1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9" t="s">
        <v>5</v>
      </c>
      <c r="B72" s="90"/>
      <c r="C72" s="30">
        <f>SUM(C23:C70)</f>
        <v>0</v>
      </c>
      <c r="D72" s="30">
        <f t="shared" ref="D72:R72" si="3">SUM(D23:D70)</f>
        <v>0</v>
      </c>
      <c r="E72" s="30">
        <f t="shared" ref="E72" si="4">SUM(E23:E70)</f>
        <v>3</v>
      </c>
      <c r="F72" s="30">
        <f t="shared" ref="F72" si="5">SUM(F23:F70)</f>
        <v>14</v>
      </c>
      <c r="G72" s="30">
        <f t="shared" ref="G72" si="6">SUM(G23:G70)</f>
        <v>18</v>
      </c>
      <c r="H72" s="30">
        <f t="shared" ref="H72:I72" si="7">SUM(H23:H70)</f>
        <v>14</v>
      </c>
      <c r="I72" s="30">
        <f t="shared" si="7"/>
        <v>1</v>
      </c>
      <c r="J72" s="30">
        <f t="shared" ref="J72" si="8">SUM(J23:J70)</f>
        <v>1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51</v>
      </c>
    </row>
    <row r="73" spans="1:18" s="31" customFormat="1" x14ac:dyDescent="0.2">
      <c r="A73" s="89" t="s">
        <v>6</v>
      </c>
      <c r="B73" s="90"/>
      <c r="C73" s="32">
        <f>C72/R72</f>
        <v>0</v>
      </c>
      <c r="D73" s="32">
        <f>D72/R72</f>
        <v>0</v>
      </c>
      <c r="E73" s="32">
        <f>E72/R72</f>
        <v>5.8823529411764705E-2</v>
      </c>
      <c r="F73" s="32">
        <f>F72/R72</f>
        <v>0.27450980392156865</v>
      </c>
      <c r="G73" s="32">
        <f>G72/R72</f>
        <v>0.35294117647058826</v>
      </c>
      <c r="H73" s="32">
        <f>H72/R72</f>
        <v>0.27450980392156865</v>
      </c>
      <c r="I73" s="32">
        <f>I72/R72</f>
        <v>1.9607843137254902E-2</v>
      </c>
      <c r="J73" s="32">
        <f>J72/R72</f>
        <v>1.9607843137254902E-2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9" t="s">
        <v>13</v>
      </c>
      <c r="B75" s="90"/>
      <c r="C75" s="30">
        <f>SUM(C23:C46)</f>
        <v>0</v>
      </c>
      <c r="D75" s="30">
        <f t="shared" ref="D75:R75" si="16">SUM(D23:D46)</f>
        <v>0</v>
      </c>
      <c r="E75" s="30">
        <f t="shared" si="16"/>
        <v>2</v>
      </c>
      <c r="F75" s="30">
        <f t="shared" si="16"/>
        <v>5</v>
      </c>
      <c r="G75" s="30">
        <f t="shared" si="16"/>
        <v>11</v>
      </c>
      <c r="H75" s="30">
        <f t="shared" si="16"/>
        <v>7</v>
      </c>
      <c r="I75" s="30">
        <f t="shared" ref="I75" si="17">SUM(I23:I46)</f>
        <v>0</v>
      </c>
      <c r="J75" s="30">
        <f t="shared" si="16"/>
        <v>1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26</v>
      </c>
    </row>
    <row r="76" spans="1:18" s="31" customFormat="1" x14ac:dyDescent="0.2">
      <c r="A76" s="89" t="s">
        <v>6</v>
      </c>
      <c r="B76" s="90"/>
      <c r="C76" s="32">
        <f>C75/R75</f>
        <v>0</v>
      </c>
      <c r="D76" s="32">
        <f>D75/R75</f>
        <v>0</v>
      </c>
      <c r="E76" s="32">
        <f>E75/R75</f>
        <v>7.6923076923076927E-2</v>
      </c>
      <c r="F76" s="32">
        <f>F75/R75</f>
        <v>0.19230769230769232</v>
      </c>
      <c r="G76" s="32">
        <f>G75/R75</f>
        <v>0.42307692307692307</v>
      </c>
      <c r="H76" s="32">
        <f>H75/R75</f>
        <v>0.26923076923076922</v>
      </c>
      <c r="I76" s="32">
        <f>I75/R75</f>
        <v>0</v>
      </c>
      <c r="J76" s="32">
        <f>J75/R75</f>
        <v>3.8461538461538464E-2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9" t="s">
        <v>14</v>
      </c>
      <c r="B78" s="90"/>
      <c r="C78" s="30">
        <f>SUM(C47:C70)</f>
        <v>0</v>
      </c>
      <c r="D78" s="30">
        <f t="shared" ref="D78:R78" si="18">SUM(D47:D70)</f>
        <v>0</v>
      </c>
      <c r="E78" s="30">
        <f t="shared" si="18"/>
        <v>1</v>
      </c>
      <c r="F78" s="30">
        <f t="shared" si="18"/>
        <v>9</v>
      </c>
      <c r="G78" s="30">
        <f t="shared" si="18"/>
        <v>7</v>
      </c>
      <c r="H78" s="30">
        <f t="shared" si="18"/>
        <v>7</v>
      </c>
      <c r="I78" s="30">
        <f t="shared" ref="I78" si="19">SUM(I47:I70)</f>
        <v>1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25</v>
      </c>
    </row>
    <row r="79" spans="1:18" s="31" customFormat="1" x14ac:dyDescent="0.2">
      <c r="A79" s="89" t="s">
        <v>6</v>
      </c>
      <c r="B79" s="90"/>
      <c r="C79" s="32">
        <f>C78/R78</f>
        <v>0</v>
      </c>
      <c r="D79" s="32">
        <f>D78/R78</f>
        <v>0</v>
      </c>
      <c r="E79" s="32">
        <f>E78/R78</f>
        <v>0.04</v>
      </c>
      <c r="F79" s="32">
        <f>F78/R78</f>
        <v>0.36</v>
      </c>
      <c r="G79" s="32">
        <f>G78/R78</f>
        <v>0.28000000000000003</v>
      </c>
      <c r="H79" s="32">
        <f>H78/R78</f>
        <v>0.28000000000000003</v>
      </c>
      <c r="I79" s="32">
        <f>I78/R78</f>
        <v>0.04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9" t="s">
        <v>15</v>
      </c>
      <c r="B81" s="90"/>
      <c r="C81" s="30">
        <f>C72/2</f>
        <v>0</v>
      </c>
      <c r="D81" s="30">
        <f t="shared" ref="D81:R81" si="20">D72/2</f>
        <v>0</v>
      </c>
      <c r="E81" s="30">
        <f t="shared" si="20"/>
        <v>1.5</v>
      </c>
      <c r="F81" s="30">
        <f t="shared" si="20"/>
        <v>7</v>
      </c>
      <c r="G81" s="30">
        <f t="shared" si="20"/>
        <v>9</v>
      </c>
      <c r="H81" s="30">
        <f t="shared" si="20"/>
        <v>7</v>
      </c>
      <c r="I81" s="30">
        <f t="shared" ref="I81" si="21">I72/2</f>
        <v>0.5</v>
      </c>
      <c r="J81" s="30">
        <f t="shared" si="20"/>
        <v>0.5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25.5</v>
      </c>
    </row>
    <row r="82" spans="1:18" s="31" customFormat="1" x14ac:dyDescent="0.2">
      <c r="A82" s="89" t="s">
        <v>6</v>
      </c>
      <c r="B82" s="90"/>
      <c r="C82" s="32">
        <f>C81/R81</f>
        <v>0</v>
      </c>
      <c r="D82" s="32">
        <f>D81/R81</f>
        <v>0</v>
      </c>
      <c r="E82" s="32">
        <f>E81/R81</f>
        <v>5.8823529411764705E-2</v>
      </c>
      <c r="F82" s="32">
        <f>F81/R81</f>
        <v>0.27450980392156865</v>
      </c>
      <c r="G82" s="32">
        <f>G81/R81</f>
        <v>0.35294117647058826</v>
      </c>
      <c r="H82" s="32">
        <f>H81/R81</f>
        <v>0.27450980392156865</v>
      </c>
      <c r="I82" s="32">
        <f>I81/R81</f>
        <v>1.9607843137254902E-2</v>
      </c>
      <c r="J82" s="32">
        <f>J81/R81</f>
        <v>1.9607843137254902E-2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5" t="s">
        <v>12</v>
      </c>
      <c r="B84" s="83" t="s">
        <v>16</v>
      </c>
      <c r="C84" s="85" t="s">
        <v>52</v>
      </c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7"/>
    </row>
    <row r="85" spans="1:18" ht="30" customHeight="1" x14ac:dyDescent="0.2">
      <c r="A85" s="88"/>
      <c r="B85" s="84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0</v>
      </c>
      <c r="D93" s="18">
        <v>0</v>
      </c>
      <c r="E93" s="18">
        <v>1</v>
      </c>
      <c r="F93" s="18">
        <v>1</v>
      </c>
      <c r="G93" s="18">
        <v>1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3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1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1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0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0</v>
      </c>
      <c r="D96" s="18">
        <v>0</v>
      </c>
      <c r="E96" s="18">
        <v>1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1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1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1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0</v>
      </c>
      <c r="D98" s="18">
        <v>1</v>
      </c>
      <c r="E98" s="18">
        <v>0</v>
      </c>
      <c r="F98" s="18">
        <v>1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2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2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2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0</v>
      </c>
      <c r="E100" s="18">
        <v>1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0</v>
      </c>
      <c r="D101" s="18">
        <v>1</v>
      </c>
      <c r="E101" s="18">
        <v>0</v>
      </c>
      <c r="F101" s="18">
        <v>3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0</v>
      </c>
      <c r="G102" s="18">
        <v>1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0</v>
      </c>
      <c r="D103" s="18">
        <v>0</v>
      </c>
      <c r="E103" s="18">
        <v>1</v>
      </c>
      <c r="F103" s="18">
        <v>2</v>
      </c>
      <c r="G103" s="18">
        <v>2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5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1</v>
      </c>
      <c r="G104" s="18">
        <v>1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2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3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0</v>
      </c>
      <c r="D106" s="18">
        <v>0</v>
      </c>
      <c r="E106" s="18">
        <v>1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1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0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0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1</v>
      </c>
      <c r="F117" s="18">
        <v>1</v>
      </c>
      <c r="G117" s="18">
        <v>1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3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1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1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0</v>
      </c>
      <c r="D120" s="18">
        <v>0</v>
      </c>
      <c r="E120" s="18">
        <v>1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1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0</v>
      </c>
      <c r="D121" s="20">
        <v>0</v>
      </c>
      <c r="E121" s="20">
        <v>1</v>
      </c>
      <c r="F121" s="20">
        <v>0</v>
      </c>
      <c r="G121" s="20">
        <v>1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2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0</v>
      </c>
      <c r="D122" s="18">
        <v>1</v>
      </c>
      <c r="E122" s="18">
        <v>1</v>
      </c>
      <c r="F122" s="18">
        <v>1</v>
      </c>
      <c r="G122" s="18">
        <v>1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4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1</v>
      </c>
      <c r="G123" s="18">
        <v>1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1</v>
      </c>
      <c r="E124" s="18">
        <v>0</v>
      </c>
      <c r="F124" s="18">
        <v>2</v>
      </c>
      <c r="G124" s="18">
        <v>2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5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0</v>
      </c>
      <c r="E125" s="18">
        <v>0</v>
      </c>
      <c r="F125" s="18">
        <v>1</v>
      </c>
      <c r="G125" s="18">
        <v>2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3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0</v>
      </c>
      <c r="D126" s="18">
        <v>0</v>
      </c>
      <c r="E126" s="18">
        <v>0</v>
      </c>
      <c r="F126" s="18">
        <v>2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2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0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0</v>
      </c>
      <c r="D128" s="18">
        <v>0</v>
      </c>
      <c r="E128" s="18">
        <v>1</v>
      </c>
      <c r="F128" s="18">
        <v>1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2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0</v>
      </c>
      <c r="D129" s="18">
        <v>1</v>
      </c>
      <c r="E129" s="18">
        <v>0</v>
      </c>
      <c r="F129" s="18">
        <v>3</v>
      </c>
      <c r="G129" s="18">
        <v>1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5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1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1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1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9" t="s">
        <v>5</v>
      </c>
      <c r="B135" s="90"/>
      <c r="C135" s="30">
        <f>SUM(C86:C133)</f>
        <v>0</v>
      </c>
      <c r="D135" s="30">
        <f t="shared" ref="D135:R135" si="26">SUM(D86:D133)</f>
        <v>6</v>
      </c>
      <c r="E135" s="30">
        <f t="shared" si="26"/>
        <v>12</v>
      </c>
      <c r="F135" s="30">
        <f t="shared" si="26"/>
        <v>28</v>
      </c>
      <c r="G135" s="30">
        <f t="shared" si="26"/>
        <v>17</v>
      </c>
      <c r="H135" s="30">
        <f t="shared" si="26"/>
        <v>0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63</v>
      </c>
    </row>
    <row r="136" spans="1:18" s="31" customFormat="1" x14ac:dyDescent="0.2">
      <c r="A136" s="89" t="s">
        <v>6</v>
      </c>
      <c r="B136" s="90"/>
      <c r="C136" s="32">
        <f>C135/R135</f>
        <v>0</v>
      </c>
      <c r="D136" s="32">
        <f>D135/R135</f>
        <v>9.5238095238095233E-2</v>
      </c>
      <c r="E136" s="32">
        <f>E135/R135</f>
        <v>0.19047619047619047</v>
      </c>
      <c r="F136" s="32">
        <f>F135/R135</f>
        <v>0.44444444444444442</v>
      </c>
      <c r="G136" s="32">
        <f>G135/R135</f>
        <v>0.26984126984126983</v>
      </c>
      <c r="H136" s="32">
        <f>H135/R135</f>
        <v>0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9" t="s">
        <v>13</v>
      </c>
      <c r="B138" s="90"/>
      <c r="C138" s="30">
        <f>SUM(C86:C109)</f>
        <v>0</v>
      </c>
      <c r="D138" s="30">
        <f t="shared" ref="D138:R138" si="28">SUM(D86:D109)</f>
        <v>2</v>
      </c>
      <c r="E138" s="30">
        <f t="shared" si="28"/>
        <v>7</v>
      </c>
      <c r="F138" s="30">
        <f t="shared" si="28"/>
        <v>14</v>
      </c>
      <c r="G138" s="30">
        <f t="shared" si="28"/>
        <v>7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30</v>
      </c>
    </row>
    <row r="139" spans="1:18" s="31" customFormat="1" x14ac:dyDescent="0.2">
      <c r="A139" s="89" t="s">
        <v>6</v>
      </c>
      <c r="B139" s="90"/>
      <c r="C139" s="32">
        <f>C138/R138</f>
        <v>0</v>
      </c>
      <c r="D139" s="32">
        <f>D138/R138</f>
        <v>6.6666666666666666E-2</v>
      </c>
      <c r="E139" s="32">
        <f>E138/R138</f>
        <v>0.23333333333333334</v>
      </c>
      <c r="F139" s="32">
        <f>F138/R138</f>
        <v>0.46666666666666667</v>
      </c>
      <c r="G139" s="32">
        <f>G138/R138</f>
        <v>0.23333333333333334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9" t="s">
        <v>14</v>
      </c>
      <c r="B141" s="90"/>
      <c r="C141" s="30">
        <f>SUM(C110:C133)</f>
        <v>0</v>
      </c>
      <c r="D141" s="30">
        <f t="shared" ref="D141:R141" si="30">SUM(D110:D133)</f>
        <v>4</v>
      </c>
      <c r="E141" s="30">
        <f t="shared" si="30"/>
        <v>5</v>
      </c>
      <c r="F141" s="30">
        <f t="shared" si="30"/>
        <v>14</v>
      </c>
      <c r="G141" s="30">
        <f t="shared" si="30"/>
        <v>10</v>
      </c>
      <c r="H141" s="30">
        <f t="shared" si="30"/>
        <v>0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33</v>
      </c>
    </row>
    <row r="142" spans="1:18" s="31" customFormat="1" x14ac:dyDescent="0.2">
      <c r="A142" s="89" t="s">
        <v>6</v>
      </c>
      <c r="B142" s="90"/>
      <c r="C142" s="32">
        <f>C141/R141</f>
        <v>0</v>
      </c>
      <c r="D142" s="32">
        <f>D141/R141</f>
        <v>0.12121212121212122</v>
      </c>
      <c r="E142" s="32">
        <f>E141/R141</f>
        <v>0.15151515151515152</v>
      </c>
      <c r="F142" s="32">
        <f>F141/R141</f>
        <v>0.42424242424242425</v>
      </c>
      <c r="G142" s="32">
        <f>G141/R141</f>
        <v>0.30303030303030304</v>
      </c>
      <c r="H142" s="32">
        <f>H141/R141</f>
        <v>0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9" t="s">
        <v>15</v>
      </c>
      <c r="B144" s="90"/>
      <c r="C144" s="30">
        <f>C135/2</f>
        <v>0</v>
      </c>
      <c r="D144" s="30">
        <f t="shared" ref="D144:R144" si="32">D135/2</f>
        <v>3</v>
      </c>
      <c r="E144" s="30">
        <f t="shared" si="32"/>
        <v>6</v>
      </c>
      <c r="F144" s="30">
        <f t="shared" si="32"/>
        <v>14</v>
      </c>
      <c r="G144" s="30">
        <f t="shared" si="32"/>
        <v>8.5</v>
      </c>
      <c r="H144" s="30">
        <f t="shared" si="32"/>
        <v>0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31.5</v>
      </c>
    </row>
    <row r="145" spans="1:18" s="31" customFormat="1" x14ac:dyDescent="0.2">
      <c r="A145" s="89" t="s">
        <v>6</v>
      </c>
      <c r="B145" s="90"/>
      <c r="C145" s="32">
        <f>C144/R144</f>
        <v>0</v>
      </c>
      <c r="D145" s="32">
        <f>D144/R144</f>
        <v>9.5238095238095233E-2</v>
      </c>
      <c r="E145" s="32">
        <f>E144/R144</f>
        <v>0.19047619047619047</v>
      </c>
      <c r="F145" s="32">
        <f>F144/R144</f>
        <v>0.44444444444444442</v>
      </c>
      <c r="G145" s="32">
        <f>G144/R144</f>
        <v>0.26984126984126983</v>
      </c>
      <c r="H145" s="32">
        <f>H144/R144</f>
        <v>0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5" t="s">
        <v>12</v>
      </c>
      <c r="B147" s="83" t="s">
        <v>16</v>
      </c>
      <c r="C147" s="85" t="s">
        <v>5</v>
      </c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7"/>
    </row>
    <row r="148" spans="1:18" ht="30" customHeight="1" x14ac:dyDescent="0.2">
      <c r="A148" s="88"/>
      <c r="B148" s="84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1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1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0</v>
      </c>
      <c r="F155" s="36">
        <f t="shared" si="39"/>
        <v>0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0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1</v>
      </c>
      <c r="F156" s="36">
        <f t="shared" si="39"/>
        <v>1</v>
      </c>
      <c r="G156" s="36">
        <f t="shared" si="39"/>
        <v>1</v>
      </c>
      <c r="H156" s="36">
        <f t="shared" si="39"/>
        <v>1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4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1</v>
      </c>
      <c r="F157" s="36">
        <f t="shared" si="39"/>
        <v>0</v>
      </c>
      <c r="G157" s="36">
        <f t="shared" si="39"/>
        <v>0</v>
      </c>
      <c r="H157" s="36">
        <f t="shared" si="39"/>
        <v>2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3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0</v>
      </c>
      <c r="E158" s="36">
        <f t="shared" si="39"/>
        <v>0</v>
      </c>
      <c r="F158" s="36">
        <f t="shared" si="39"/>
        <v>0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0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1</v>
      </c>
      <c r="F159" s="36">
        <f t="shared" si="39"/>
        <v>0</v>
      </c>
      <c r="G159" s="36">
        <f t="shared" si="39"/>
        <v>0</v>
      </c>
      <c r="H159" s="36">
        <f t="shared" si="39"/>
        <v>1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2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1</v>
      </c>
      <c r="G160" s="36">
        <f t="shared" si="39"/>
        <v>1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2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1</v>
      </c>
      <c r="E161" s="36">
        <f t="shared" si="39"/>
        <v>0</v>
      </c>
      <c r="F161" s="36">
        <f t="shared" si="39"/>
        <v>2</v>
      </c>
      <c r="G161" s="36">
        <f t="shared" si="39"/>
        <v>1</v>
      </c>
      <c r="H161" s="36">
        <f t="shared" si="39"/>
        <v>1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5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0</v>
      </c>
      <c r="E162" s="36">
        <f t="shared" si="39"/>
        <v>0</v>
      </c>
      <c r="F162" s="36">
        <f t="shared" si="39"/>
        <v>0</v>
      </c>
      <c r="G162" s="36">
        <f t="shared" si="39"/>
        <v>2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2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0</v>
      </c>
      <c r="E163" s="36">
        <f t="shared" si="39"/>
        <v>2</v>
      </c>
      <c r="F163" s="36">
        <f t="shared" si="39"/>
        <v>2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4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1</v>
      </c>
      <c r="E164" s="36">
        <f t="shared" si="39"/>
        <v>0</v>
      </c>
      <c r="F164" s="36">
        <f t="shared" si="39"/>
        <v>4</v>
      </c>
      <c r="G164" s="36">
        <f t="shared" si="39"/>
        <v>2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7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0</v>
      </c>
      <c r="F165" s="36">
        <f t="shared" si="39"/>
        <v>1</v>
      </c>
      <c r="G165" s="36">
        <f t="shared" si="39"/>
        <v>3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4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2</v>
      </c>
      <c r="F166" s="36">
        <f t="shared" si="41"/>
        <v>2</v>
      </c>
      <c r="G166" s="36">
        <f t="shared" si="41"/>
        <v>4</v>
      </c>
      <c r="H166" s="36">
        <f t="shared" si="41"/>
        <v>0</v>
      </c>
      <c r="I166" s="36">
        <f t="shared" ref="I166" si="42">I103+I40</f>
        <v>0</v>
      </c>
      <c r="J166" s="36">
        <f t="shared" si="41"/>
        <v>1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9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0</v>
      </c>
      <c r="D167" s="36">
        <f t="shared" ref="D167:Q167" si="43">D104+D41</f>
        <v>0</v>
      </c>
      <c r="E167" s="36">
        <f t="shared" si="43"/>
        <v>0</v>
      </c>
      <c r="F167" s="36">
        <f t="shared" si="43"/>
        <v>2</v>
      </c>
      <c r="G167" s="36">
        <f t="shared" si="43"/>
        <v>3</v>
      </c>
      <c r="H167" s="36">
        <f t="shared" si="43"/>
        <v>1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6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0</v>
      </c>
      <c r="F168" s="36">
        <f t="shared" si="45"/>
        <v>3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3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0</v>
      </c>
      <c r="D169" s="36">
        <f t="shared" ref="D169:Q169" si="47">D106+D43</f>
        <v>0</v>
      </c>
      <c r="E169" s="36">
        <f t="shared" si="47"/>
        <v>1</v>
      </c>
      <c r="F169" s="36">
        <f t="shared" si="47"/>
        <v>0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1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1</v>
      </c>
      <c r="F170" s="36">
        <f t="shared" si="49"/>
        <v>0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1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1</v>
      </c>
      <c r="G171" s="36">
        <f t="shared" si="51"/>
        <v>1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2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0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0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0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1</v>
      </c>
      <c r="F180" s="36">
        <f t="shared" si="69"/>
        <v>1</v>
      </c>
      <c r="G180" s="36">
        <f t="shared" si="69"/>
        <v>1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3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1</v>
      </c>
      <c r="E181" s="36">
        <f t="shared" si="71"/>
        <v>0</v>
      </c>
      <c r="F181" s="36">
        <f t="shared" si="71"/>
        <v>0</v>
      </c>
      <c r="G181" s="36">
        <f t="shared" si="71"/>
        <v>1</v>
      </c>
      <c r="H181" s="36">
        <f t="shared" si="71"/>
        <v>2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4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0</v>
      </c>
      <c r="G182" s="36">
        <f t="shared" si="73"/>
        <v>1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1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1</v>
      </c>
      <c r="F183" s="36">
        <f t="shared" si="75"/>
        <v>0</v>
      </c>
      <c r="G183" s="36">
        <f t="shared" si="75"/>
        <v>0</v>
      </c>
      <c r="H183" s="36">
        <f t="shared" si="75"/>
        <v>2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3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1</v>
      </c>
      <c r="F184" s="36">
        <f t="shared" si="77"/>
        <v>0</v>
      </c>
      <c r="G184" s="36">
        <f t="shared" si="77"/>
        <v>2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3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1</v>
      </c>
      <c r="E185" s="36">
        <f t="shared" si="79"/>
        <v>1</v>
      </c>
      <c r="F185" s="36">
        <f t="shared" si="79"/>
        <v>3</v>
      </c>
      <c r="G185" s="36">
        <f t="shared" si="79"/>
        <v>1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6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2</v>
      </c>
      <c r="G186" s="36">
        <f t="shared" si="81"/>
        <v>1</v>
      </c>
      <c r="H186" s="36">
        <f t="shared" si="81"/>
        <v>0</v>
      </c>
      <c r="I186" s="36">
        <f t="shared" ref="I186" si="82">I123+I60</f>
        <v>1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4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1</v>
      </c>
      <c r="E187" s="36">
        <f t="shared" si="83"/>
        <v>0</v>
      </c>
      <c r="F187" s="36">
        <f t="shared" si="83"/>
        <v>3</v>
      </c>
      <c r="G187" s="36">
        <f t="shared" si="83"/>
        <v>2</v>
      </c>
      <c r="H187" s="36">
        <f t="shared" si="83"/>
        <v>2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8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0</v>
      </c>
      <c r="E188" s="36">
        <f t="shared" si="85"/>
        <v>1</v>
      </c>
      <c r="F188" s="36">
        <f t="shared" si="85"/>
        <v>2</v>
      </c>
      <c r="G188" s="36">
        <f t="shared" si="85"/>
        <v>2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5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0</v>
      </c>
      <c r="D189" s="36">
        <f t="shared" ref="D189:Q189" si="87">D126+D63</f>
        <v>0</v>
      </c>
      <c r="E189" s="36">
        <f t="shared" si="87"/>
        <v>0</v>
      </c>
      <c r="F189" s="36">
        <f t="shared" si="87"/>
        <v>3</v>
      </c>
      <c r="G189" s="36">
        <f t="shared" si="87"/>
        <v>0</v>
      </c>
      <c r="H189" s="36">
        <f t="shared" si="87"/>
        <v>1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4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0</v>
      </c>
      <c r="F190" s="36">
        <f t="shared" si="89"/>
        <v>2</v>
      </c>
      <c r="G190" s="36">
        <f t="shared" si="89"/>
        <v>1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3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1</v>
      </c>
      <c r="F191" s="36">
        <f t="shared" si="91"/>
        <v>1</v>
      </c>
      <c r="G191" s="36">
        <f t="shared" si="91"/>
        <v>2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4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1</v>
      </c>
      <c r="E192" s="36">
        <f t="shared" si="93"/>
        <v>0</v>
      </c>
      <c r="F192" s="36">
        <f t="shared" si="93"/>
        <v>3</v>
      </c>
      <c r="G192" s="36">
        <f t="shared" si="93"/>
        <v>1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5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1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1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1</v>
      </c>
      <c r="G194" s="36">
        <f t="shared" si="97"/>
        <v>1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2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1</v>
      </c>
      <c r="G195" s="36">
        <f t="shared" si="99"/>
        <v>1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2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0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9" t="s">
        <v>5</v>
      </c>
      <c r="B198" s="90"/>
      <c r="C198" s="30">
        <f>SUM(C149:C196)</f>
        <v>0</v>
      </c>
      <c r="D198" s="30">
        <f t="shared" ref="D198:R198" si="103">SUM(D149:D196)</f>
        <v>6</v>
      </c>
      <c r="E198" s="30">
        <f t="shared" si="103"/>
        <v>15</v>
      </c>
      <c r="F198" s="30">
        <f t="shared" si="103"/>
        <v>42</v>
      </c>
      <c r="G198" s="30">
        <f t="shared" si="103"/>
        <v>35</v>
      </c>
      <c r="H198" s="30">
        <f t="shared" si="103"/>
        <v>14</v>
      </c>
      <c r="I198" s="30">
        <f t="shared" ref="I198" si="104">SUM(I149:I196)</f>
        <v>1</v>
      </c>
      <c r="J198" s="30">
        <f t="shared" si="103"/>
        <v>1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114</v>
      </c>
    </row>
    <row r="199" spans="1:18" s="31" customFormat="1" x14ac:dyDescent="0.2">
      <c r="A199" s="89" t="s">
        <v>6</v>
      </c>
      <c r="B199" s="90"/>
      <c r="C199" s="32">
        <f>C198/R198</f>
        <v>0</v>
      </c>
      <c r="D199" s="32">
        <f>D198/R198</f>
        <v>5.2631578947368418E-2</v>
      </c>
      <c r="E199" s="32">
        <f>E198/R198</f>
        <v>0.13157894736842105</v>
      </c>
      <c r="F199" s="32">
        <f>F198/R198</f>
        <v>0.36842105263157893</v>
      </c>
      <c r="G199" s="32">
        <f>G198/R198</f>
        <v>0.30701754385964913</v>
      </c>
      <c r="H199" s="32">
        <f>H198/R198</f>
        <v>0.12280701754385964</v>
      </c>
      <c r="I199" s="32">
        <f>I198/R198</f>
        <v>8.771929824561403E-3</v>
      </c>
      <c r="J199" s="32">
        <f>J198/R198</f>
        <v>8.771929824561403E-3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9" t="s">
        <v>13</v>
      </c>
      <c r="B201" s="90"/>
      <c r="C201" s="30">
        <f>SUM(C149:C172)</f>
        <v>0</v>
      </c>
      <c r="D201" s="30">
        <f t="shared" ref="D201:R201" si="105">SUM(D149:D172)</f>
        <v>2</v>
      </c>
      <c r="E201" s="30">
        <f t="shared" si="105"/>
        <v>9</v>
      </c>
      <c r="F201" s="30">
        <f t="shared" si="105"/>
        <v>19</v>
      </c>
      <c r="G201" s="30">
        <f t="shared" si="105"/>
        <v>18</v>
      </c>
      <c r="H201" s="30">
        <f t="shared" si="105"/>
        <v>7</v>
      </c>
      <c r="I201" s="30">
        <f t="shared" ref="I201" si="106">SUM(I149:I172)</f>
        <v>0</v>
      </c>
      <c r="J201" s="30">
        <f t="shared" si="105"/>
        <v>1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56</v>
      </c>
    </row>
    <row r="202" spans="1:18" s="31" customFormat="1" x14ac:dyDescent="0.2">
      <c r="A202" s="89" t="s">
        <v>6</v>
      </c>
      <c r="B202" s="90"/>
      <c r="C202" s="32">
        <f>C201/R201</f>
        <v>0</v>
      </c>
      <c r="D202" s="32">
        <f>D201/R201</f>
        <v>3.5714285714285712E-2</v>
      </c>
      <c r="E202" s="32">
        <f>E201/R201</f>
        <v>0.16071428571428573</v>
      </c>
      <c r="F202" s="32">
        <f>F201/R201</f>
        <v>0.3392857142857143</v>
      </c>
      <c r="G202" s="32">
        <f>G201/R201</f>
        <v>0.32142857142857145</v>
      </c>
      <c r="H202" s="32">
        <f>H201/R201</f>
        <v>0.125</v>
      </c>
      <c r="I202" s="32">
        <f>I201/R201</f>
        <v>0</v>
      </c>
      <c r="J202" s="32">
        <f>J201/R201</f>
        <v>1.7857142857142856E-2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9" t="s">
        <v>14</v>
      </c>
      <c r="B204" s="90"/>
      <c r="C204" s="30">
        <f>SUM(C173:C196)</f>
        <v>0</v>
      </c>
      <c r="D204" s="30">
        <f t="shared" ref="D204:R204" si="107">SUM(D173:D196)</f>
        <v>4</v>
      </c>
      <c r="E204" s="30">
        <f t="shared" si="107"/>
        <v>6</v>
      </c>
      <c r="F204" s="30">
        <f t="shared" si="107"/>
        <v>23</v>
      </c>
      <c r="G204" s="30">
        <f t="shared" si="107"/>
        <v>17</v>
      </c>
      <c r="H204" s="30">
        <f t="shared" si="107"/>
        <v>7</v>
      </c>
      <c r="I204" s="30">
        <f t="shared" ref="I204" si="108">SUM(I173:I196)</f>
        <v>1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58</v>
      </c>
    </row>
    <row r="205" spans="1:18" s="31" customFormat="1" x14ac:dyDescent="0.2">
      <c r="A205" s="89" t="s">
        <v>6</v>
      </c>
      <c r="B205" s="90"/>
      <c r="C205" s="32">
        <f>C204/R204</f>
        <v>0</v>
      </c>
      <c r="D205" s="32">
        <f>D204/R204</f>
        <v>6.8965517241379309E-2</v>
      </c>
      <c r="E205" s="32">
        <f>E204/R204</f>
        <v>0.10344827586206896</v>
      </c>
      <c r="F205" s="32">
        <f>F204/R204</f>
        <v>0.39655172413793105</v>
      </c>
      <c r="G205" s="32">
        <f>G204/R204</f>
        <v>0.29310344827586204</v>
      </c>
      <c r="H205" s="32">
        <f>H204/R204</f>
        <v>0.1206896551724138</v>
      </c>
      <c r="I205" s="32">
        <f>I204/R204</f>
        <v>1.7241379310344827E-2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9" t="s">
        <v>15</v>
      </c>
      <c r="B207" s="90"/>
      <c r="C207" s="30">
        <f>C198/2</f>
        <v>0</v>
      </c>
      <c r="D207" s="30">
        <f t="shared" ref="D207:R207" si="109">D198/2</f>
        <v>3</v>
      </c>
      <c r="E207" s="30">
        <f t="shared" si="109"/>
        <v>7.5</v>
      </c>
      <c r="F207" s="30">
        <f t="shared" si="109"/>
        <v>21</v>
      </c>
      <c r="G207" s="30">
        <f t="shared" si="109"/>
        <v>17.5</v>
      </c>
      <c r="H207" s="30">
        <f t="shared" si="109"/>
        <v>7</v>
      </c>
      <c r="I207" s="30">
        <f t="shared" ref="I207" si="110">I198/2</f>
        <v>0.5</v>
      </c>
      <c r="J207" s="30">
        <f t="shared" si="109"/>
        <v>0.5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57</v>
      </c>
    </row>
    <row r="208" spans="1:18" s="31" customFormat="1" x14ac:dyDescent="0.2">
      <c r="A208" s="89" t="s">
        <v>6</v>
      </c>
      <c r="B208" s="90"/>
      <c r="C208" s="32">
        <f>C207/R207</f>
        <v>0</v>
      </c>
      <c r="D208" s="32">
        <f>D207/R207</f>
        <v>5.2631578947368418E-2</v>
      </c>
      <c r="E208" s="32">
        <f>E207/R207</f>
        <v>0.13157894736842105</v>
      </c>
      <c r="F208" s="32">
        <f>F207/R207</f>
        <v>0.36842105263157893</v>
      </c>
      <c r="G208" s="32">
        <f>G207/R207</f>
        <v>0.30701754385964913</v>
      </c>
      <c r="H208" s="32">
        <f>H207/R207</f>
        <v>0.12280701754385964</v>
      </c>
      <c r="I208" s="32">
        <f>I207/R207</f>
        <v>8.771929824561403E-3</v>
      </c>
      <c r="J208" s="32">
        <f>J207/R207</f>
        <v>8.771929824561403E-3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  <mergeCell ref="A19:E19"/>
    <mergeCell ref="F19:H19"/>
    <mergeCell ref="J19:L19"/>
    <mergeCell ref="N19:P19"/>
    <mergeCell ref="A17:E17"/>
    <mergeCell ref="F17:H17"/>
    <mergeCell ref="J17:L17"/>
    <mergeCell ref="N17:P17"/>
    <mergeCell ref="A207:B207"/>
    <mergeCell ref="A208:B208"/>
    <mergeCell ref="C147:R147"/>
    <mergeCell ref="A198:B198"/>
    <mergeCell ref="A199:B199"/>
    <mergeCell ref="A201:B201"/>
    <mergeCell ref="A202:B202"/>
    <mergeCell ref="A145:B145"/>
    <mergeCell ref="A147:A148"/>
    <mergeCell ref="B147:B148"/>
    <mergeCell ref="A204:B204"/>
    <mergeCell ref="A205:B205"/>
    <mergeCell ref="A138:B138"/>
    <mergeCell ref="A139:B139"/>
    <mergeCell ref="A141:B141"/>
    <mergeCell ref="A142:B142"/>
    <mergeCell ref="A144:B144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O1:R1"/>
    <mergeCell ref="L2:N2"/>
    <mergeCell ref="O2:R2"/>
    <mergeCell ref="L3:N3"/>
    <mergeCell ref="O3:R3"/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7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1048-2312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1482 (Letlough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1482 (Letlough Road)</v>
      </c>
      <c r="C4" s="109"/>
      <c r="D4" s="109"/>
      <c r="H4" s="97" t="s">
        <v>17</v>
      </c>
      <c r="I4" s="97"/>
      <c r="J4" s="97"/>
      <c r="K4" s="110" t="str">
        <f>'48 Hours (speed)'!O4</f>
        <v>465985F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04">
        <f>'48 Hours (speed)'!H1</f>
        <v>45</v>
      </c>
      <c r="D7" s="10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0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1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0</v>
      </c>
      <c r="E20" s="2">
        <v>0</v>
      </c>
      <c r="F20" s="2">
        <v>1</v>
      </c>
      <c r="G20" s="2">
        <v>1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2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0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2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3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0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1</v>
      </c>
      <c r="E26" s="2">
        <v>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1</v>
      </c>
      <c r="E27" s="2">
        <v>0</v>
      </c>
      <c r="F27" s="2">
        <v>0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3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2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3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4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4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</v>
      </c>
      <c r="E30" s="2">
        <v>2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0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1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0</v>
      </c>
      <c r="E44" s="2">
        <v>1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3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1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0</v>
      </c>
      <c r="E46" s="2">
        <v>0</v>
      </c>
      <c r="F46" s="2">
        <v>1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0</v>
      </c>
      <c r="E47" s="4">
        <v>1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1</v>
      </c>
      <c r="E49" s="2">
        <v>0</v>
      </c>
      <c r="F49" s="2">
        <v>1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2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2</v>
      </c>
      <c r="E50" s="2">
        <v>0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3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0</v>
      </c>
      <c r="E51" s="2">
        <v>2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2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0</v>
      </c>
      <c r="E52" s="2">
        <v>1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2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2</v>
      </c>
      <c r="E53" s="4">
        <v>0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3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1</v>
      </c>
      <c r="E54" s="2">
        <v>1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18</v>
      </c>
      <c r="E61" s="64">
        <f t="shared" si="3"/>
        <v>11</v>
      </c>
      <c r="F61" s="64">
        <f t="shared" si="3"/>
        <v>3</v>
      </c>
      <c r="G61" s="64">
        <f t="shared" si="3"/>
        <v>19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51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0.35294117647058826</v>
      </c>
      <c r="E62" s="65">
        <f t="shared" si="4"/>
        <v>0.21568627450980393</v>
      </c>
      <c r="F62" s="65">
        <f t="shared" si="4"/>
        <v>5.8823529411764705E-2</v>
      </c>
      <c r="G62" s="65">
        <f t="shared" si="4"/>
        <v>0.37254901960784315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9</v>
      </c>
      <c r="E64" s="64">
        <f t="shared" si="5"/>
        <v>5</v>
      </c>
      <c r="F64" s="64">
        <f t="shared" si="5"/>
        <v>1</v>
      </c>
      <c r="G64" s="64">
        <f t="shared" si="5"/>
        <v>11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26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0.34615384615384615</v>
      </c>
      <c r="E65" s="65">
        <f t="shared" si="6"/>
        <v>0.19230769230769232</v>
      </c>
      <c r="F65" s="65">
        <f t="shared" si="6"/>
        <v>3.8461538461538464E-2</v>
      </c>
      <c r="G65" s="65">
        <f t="shared" si="6"/>
        <v>0.42307692307692307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9</v>
      </c>
      <c r="E67" s="64">
        <f t="shared" si="7"/>
        <v>6</v>
      </c>
      <c r="F67" s="64">
        <f t="shared" si="7"/>
        <v>2</v>
      </c>
      <c r="G67" s="64">
        <f t="shared" si="7"/>
        <v>8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25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0.36</v>
      </c>
      <c r="E68" s="65">
        <f t="shared" si="8"/>
        <v>0.24</v>
      </c>
      <c r="F68" s="65">
        <f t="shared" si="8"/>
        <v>0.08</v>
      </c>
      <c r="G68" s="65">
        <f t="shared" si="8"/>
        <v>0.32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9</v>
      </c>
      <c r="E70" s="64">
        <f t="shared" si="9"/>
        <v>5.5</v>
      </c>
      <c r="F70" s="64">
        <f t="shared" si="9"/>
        <v>1.5</v>
      </c>
      <c r="G70" s="64">
        <f t="shared" si="9"/>
        <v>9.5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25.5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0.35294117647058826</v>
      </c>
      <c r="E71" s="65">
        <f t="shared" si="10"/>
        <v>0.21568627450980393</v>
      </c>
      <c r="F71" s="65">
        <f t="shared" si="10"/>
        <v>5.8823529411764705E-2</v>
      </c>
      <c r="G71" s="65">
        <f t="shared" si="10"/>
        <v>0.37254901960784315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1048-2312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1482 (Letlough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1482 (Letlough Road)</v>
      </c>
      <c r="C4" s="109"/>
      <c r="D4" s="109"/>
      <c r="F4" s="97" t="s">
        <v>17</v>
      </c>
      <c r="G4" s="97"/>
      <c r="H4" s="113" t="str">
        <f>'48 Hours (speed)'!O4</f>
        <v>465985F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1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0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1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1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0</v>
      </c>
      <c r="F20" s="2">
        <f>SUM('48 Hours - NB  (volume &amp; class)'!F20:I20)</f>
        <v>2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2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0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0</v>
      </c>
      <c r="F22" s="2">
        <f>SUM('48 Hours - NB  (volume &amp; class)'!F22:I22)</f>
        <v>1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1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0</v>
      </c>
      <c r="F23" s="2">
        <f>SUM('48 Hours - NB  (volume &amp; class)'!F23:I23)</f>
        <v>1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1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3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3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0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0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2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1</v>
      </c>
      <c r="F27" s="2">
        <f>SUM('48 Hours - NB  (volume &amp; class)'!F27:I27)</f>
        <v>2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3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2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3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0</v>
      </c>
      <c r="F29" s="2">
        <f>SUM('48 Hours - NB  (volume &amp; class)'!F29:I29)</f>
        <v>4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4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3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0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0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1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0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0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1</v>
      </c>
      <c r="F44" s="2">
        <f>SUM('48 Hours - NB  (volume &amp; class)'!F44:I44)</f>
        <v>2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3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0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1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0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1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1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2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1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2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2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3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2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2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1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2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2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3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2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2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0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0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1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1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1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111" t="s">
        <v>5</v>
      </c>
      <c r="D61" s="112"/>
      <c r="E61" s="64">
        <f>SUM(E12:E59)</f>
        <v>29</v>
      </c>
      <c r="F61" s="64">
        <f t="shared" ref="F61:J61" si="3">SUM(F12:F59)</f>
        <v>22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51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111" t="s">
        <v>6</v>
      </c>
      <c r="D62" s="112"/>
      <c r="E62" s="65">
        <f>E61/$J$61</f>
        <v>0.56862745098039214</v>
      </c>
      <c r="F62" s="65">
        <f t="shared" ref="F62:I62" si="4">F61/$J$61</f>
        <v>0.43137254901960786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111" t="s">
        <v>13</v>
      </c>
      <c r="D64" s="112"/>
      <c r="E64" s="64">
        <f>SUM(E12:E35)</f>
        <v>14</v>
      </c>
      <c r="F64" s="64">
        <f t="shared" ref="F64:I64" si="5">SUM(F12:F35)</f>
        <v>12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26</v>
      </c>
    </row>
    <row r="65" spans="3:10" s="52" customFormat="1" ht="15" x14ac:dyDescent="0.25">
      <c r="C65" s="111" t="s">
        <v>6</v>
      </c>
      <c r="D65" s="112"/>
      <c r="E65" s="65">
        <f>E64/$J$64</f>
        <v>0.53846153846153844</v>
      </c>
      <c r="F65" s="65">
        <f t="shared" ref="F65:I65" si="6">F64/$J$64</f>
        <v>0.46153846153846156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15</v>
      </c>
      <c r="F67" s="64">
        <f t="shared" ref="F67:J67" si="7">SUM(F36:F59)</f>
        <v>10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25</v>
      </c>
    </row>
    <row r="68" spans="3:10" s="52" customFormat="1" ht="15" x14ac:dyDescent="0.25">
      <c r="C68" s="111" t="s">
        <v>6</v>
      </c>
      <c r="D68" s="112"/>
      <c r="E68" s="65">
        <f>E67/$J$67</f>
        <v>0.6</v>
      </c>
      <c r="F68" s="65">
        <f t="shared" ref="F68:I68" si="8">F67/$J$67</f>
        <v>0.4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14.5</v>
      </c>
      <c r="F70" s="64">
        <f t="shared" ref="F70:J70" si="9">F61/2</f>
        <v>11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25.5</v>
      </c>
    </row>
    <row r="71" spans="3:10" s="52" customFormat="1" ht="15" x14ac:dyDescent="0.25">
      <c r="C71" s="111" t="s">
        <v>6</v>
      </c>
      <c r="D71" s="112"/>
      <c r="E71" s="65">
        <f>E70/$J$70</f>
        <v>0.56862745098039214</v>
      </c>
      <c r="F71" s="65">
        <f t="shared" ref="F71:I71" si="10">F70/$J$70</f>
        <v>0.43137254901960786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F8:G8"/>
    <mergeCell ref="H7:J7"/>
    <mergeCell ref="H8:J8"/>
    <mergeCell ref="B3:D3"/>
    <mergeCell ref="B4:D4"/>
    <mergeCell ref="H3:K3"/>
    <mergeCell ref="H4:K4"/>
    <mergeCell ref="F7:G7"/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6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(speed)'!B1:D1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1048-2312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1482 (Letlough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1482 (Letlough Road)</v>
      </c>
      <c r="C4" s="109"/>
      <c r="D4" s="109"/>
      <c r="H4" s="97" t="s">
        <v>17</v>
      </c>
      <c r="I4" s="97"/>
      <c r="J4" s="97"/>
      <c r="K4" s="110" t="str">
        <f>'48 Hours (speed)'!O4</f>
        <v>465985F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45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0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2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3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1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1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0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1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1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1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2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2</v>
      </c>
      <c r="E27" s="2">
        <v>0</v>
      </c>
      <c r="F27" s="2">
        <v>0</v>
      </c>
      <c r="G27" s="2">
        <v>2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4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1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2</v>
      </c>
      <c r="E29" s="2">
        <v>1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5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2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1</v>
      </c>
      <c r="E31" s="2">
        <v>1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3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1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1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2</v>
      </c>
      <c r="E43" s="2">
        <v>0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3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1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1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1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2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</v>
      </c>
      <c r="E48" s="2">
        <v>1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4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2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5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</v>
      </c>
      <c r="E51" s="2">
        <v>1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3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1</v>
      </c>
      <c r="E52" s="2">
        <v>1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2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0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2</v>
      </c>
      <c r="E55" s="2">
        <v>1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1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38</v>
      </c>
      <c r="E61" s="64">
        <f t="shared" si="3"/>
        <v>7</v>
      </c>
      <c r="F61" s="64">
        <f t="shared" si="3"/>
        <v>0</v>
      </c>
      <c r="G61" s="64">
        <f t="shared" si="3"/>
        <v>18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63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0.60317460317460314</v>
      </c>
      <c r="E62" s="65">
        <f t="shared" si="4"/>
        <v>0.1111111111111111</v>
      </c>
      <c r="F62" s="65">
        <f t="shared" si="4"/>
        <v>0</v>
      </c>
      <c r="G62" s="65">
        <f t="shared" si="4"/>
        <v>0.2857142857142857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16</v>
      </c>
      <c r="E64" s="64">
        <f t="shared" si="5"/>
        <v>3</v>
      </c>
      <c r="F64" s="64">
        <f t="shared" si="5"/>
        <v>0</v>
      </c>
      <c r="G64" s="64">
        <f t="shared" si="5"/>
        <v>11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30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0.53333333333333333</v>
      </c>
      <c r="E65" s="65">
        <f t="shared" si="6"/>
        <v>0.1</v>
      </c>
      <c r="F65" s="65">
        <f t="shared" si="6"/>
        <v>0</v>
      </c>
      <c r="G65" s="65">
        <f t="shared" si="6"/>
        <v>0.36666666666666664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22</v>
      </c>
      <c r="E67" s="64">
        <f t="shared" si="7"/>
        <v>4</v>
      </c>
      <c r="F67" s="64">
        <f t="shared" si="7"/>
        <v>0</v>
      </c>
      <c r="G67" s="64">
        <f t="shared" si="7"/>
        <v>7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33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0.66666666666666663</v>
      </c>
      <c r="E68" s="65">
        <f t="shared" si="8"/>
        <v>0.12121212121212122</v>
      </c>
      <c r="F68" s="65">
        <f t="shared" si="8"/>
        <v>0</v>
      </c>
      <c r="G68" s="65">
        <f t="shared" si="8"/>
        <v>0.21212121212121213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19</v>
      </c>
      <c r="E70" s="64">
        <f t="shared" si="9"/>
        <v>3.5</v>
      </c>
      <c r="F70" s="64">
        <f t="shared" si="9"/>
        <v>0</v>
      </c>
      <c r="G70" s="64">
        <f t="shared" si="9"/>
        <v>9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31.5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0.60317460317460314</v>
      </c>
      <c r="E71" s="65">
        <f t="shared" si="10"/>
        <v>0.1111111111111111</v>
      </c>
      <c r="F71" s="65">
        <f t="shared" si="10"/>
        <v>0</v>
      </c>
      <c r="G71" s="65">
        <f t="shared" si="10"/>
        <v>0.2857142857142857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1048-2312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1482 (Letlough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1482 (Letlough Road)</v>
      </c>
      <c r="C4" s="109"/>
      <c r="D4" s="109"/>
      <c r="F4" s="97" t="s">
        <v>17</v>
      </c>
      <c r="G4" s="97"/>
      <c r="H4" s="113" t="str">
        <f>'48 Hours (speed)'!O4</f>
        <v>465985F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0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2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3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1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1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0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0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1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1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0</v>
      </c>
      <c r="F23" s="2">
        <f>SUM('48 Hours - SB  (volume &amp; class)'!F23:I23)</f>
        <v>1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1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1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2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0</v>
      </c>
      <c r="F25" s="2">
        <f>SUM('48 Hours - SB  (volume &amp; class)'!F25:I25)</f>
        <v>2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2</v>
      </c>
      <c r="F27" s="2">
        <f>SUM('48 Hours - SB  (volume &amp; class)'!F27:I27)</f>
        <v>2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4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0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1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3</v>
      </c>
      <c r="F29" s="2">
        <f>SUM('48 Hours - SB  (volume &amp; class)'!F29:I29)</f>
        <v>2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5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2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2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2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3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1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1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1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1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1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1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0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2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3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1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1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0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1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1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1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2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2</v>
      </c>
      <c r="F48" s="2">
        <f>SUM('48 Hours - SB  (volume &amp; class)'!F48:I48)</f>
        <v>2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4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2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2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5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5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2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3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2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2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0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2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2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3</v>
      </c>
      <c r="F55" s="2">
        <f>SUM('48 Hours - SB  (volume &amp; class)'!F55:I55)</f>
        <v>2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5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1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1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1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1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1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45</v>
      </c>
      <c r="F61" s="64">
        <f t="shared" ref="F61:J61" si="3">SUM(F12:F59)</f>
        <v>18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63</v>
      </c>
    </row>
    <row r="62" spans="1:14" s="52" customFormat="1" ht="15" x14ac:dyDescent="0.25">
      <c r="C62" s="111" t="s">
        <v>6</v>
      </c>
      <c r="D62" s="112"/>
      <c r="E62" s="65">
        <f>E61/$J$61</f>
        <v>0.7142857142857143</v>
      </c>
      <c r="F62" s="65">
        <f t="shared" ref="F62:I62" si="4">F61/$J$61</f>
        <v>0.2857142857142857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19</v>
      </c>
      <c r="F64" s="64">
        <f t="shared" ref="F64:I64" si="5">SUM(F12:F35)</f>
        <v>11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30</v>
      </c>
    </row>
    <row r="65" spans="3:10" s="52" customFormat="1" ht="15" x14ac:dyDescent="0.25">
      <c r="C65" s="111" t="s">
        <v>6</v>
      </c>
      <c r="D65" s="112"/>
      <c r="E65" s="65">
        <f>E64/$J$64</f>
        <v>0.6333333333333333</v>
      </c>
      <c r="F65" s="65">
        <f t="shared" ref="F65:I65" si="6">F64/$J$64</f>
        <v>0.36666666666666664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26</v>
      </c>
      <c r="F67" s="64">
        <f t="shared" ref="F67:J67" si="7">SUM(F36:F59)</f>
        <v>7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33</v>
      </c>
    </row>
    <row r="68" spans="3:10" s="52" customFormat="1" ht="15" x14ac:dyDescent="0.25">
      <c r="C68" s="111" t="s">
        <v>6</v>
      </c>
      <c r="D68" s="112"/>
      <c r="E68" s="65">
        <f>E67/$J$67</f>
        <v>0.78787878787878785</v>
      </c>
      <c r="F68" s="65">
        <f t="shared" ref="F68:I68" si="8">F67/$J$67</f>
        <v>0.21212121212121213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22.5</v>
      </c>
      <c r="F70" s="64">
        <f t="shared" ref="F70:J70" si="9">F61/2</f>
        <v>9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31.5</v>
      </c>
    </row>
    <row r="71" spans="3:10" s="52" customFormat="1" ht="15" x14ac:dyDescent="0.25">
      <c r="C71" s="111" t="s">
        <v>6</v>
      </c>
      <c r="D71" s="112"/>
      <c r="E71" s="65">
        <f>E70/$J$70</f>
        <v>0.7142857142857143</v>
      </c>
      <c r="F71" s="65">
        <f t="shared" ref="F71:I71" si="10">F70/$J$70</f>
        <v>0.2857142857142857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109">
        <f>'48 Hours (speed)'!B1</f>
        <v>8</v>
      </c>
      <c r="C1" s="109"/>
      <c r="D1" s="109"/>
      <c r="H1" s="97" t="s">
        <v>9</v>
      </c>
      <c r="I1" s="97"/>
      <c r="J1" s="97"/>
      <c r="K1" s="110" t="str">
        <f>'48 Hours (speed)'!O1</f>
        <v xml:space="preserve">Burns Service Inc. </v>
      </c>
      <c r="L1" s="110"/>
      <c r="M1" s="110"/>
      <c r="N1" s="110"/>
    </row>
    <row r="2" spans="1:17" x14ac:dyDescent="0.2">
      <c r="A2" s="39" t="s">
        <v>2</v>
      </c>
      <c r="B2" s="109" t="str">
        <f>'48 Hours (speed)'!B2</f>
        <v>Moore</v>
      </c>
      <c r="C2" s="109"/>
      <c r="D2" s="109"/>
      <c r="H2" s="97" t="s">
        <v>0</v>
      </c>
      <c r="I2" s="97"/>
      <c r="J2" s="97"/>
      <c r="K2" s="110" t="str">
        <f>'48 Hours (speed)'!O2</f>
        <v>1048-2312</v>
      </c>
      <c r="L2" s="110"/>
      <c r="M2" s="110"/>
      <c r="N2" s="110"/>
    </row>
    <row r="3" spans="1:17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40"/>
      <c r="H3" s="97" t="s">
        <v>1</v>
      </c>
      <c r="I3" s="97"/>
      <c r="J3" s="97"/>
      <c r="K3" s="110" t="str">
        <f>'48 Hours (speed)'!O3</f>
        <v>SR 1482 (Letlough Road)</v>
      </c>
      <c r="L3" s="110"/>
      <c r="M3" s="110"/>
      <c r="N3" s="110"/>
    </row>
    <row r="4" spans="1:17" x14ac:dyDescent="0.2">
      <c r="A4" s="39" t="s">
        <v>7</v>
      </c>
      <c r="B4" s="109" t="str">
        <f>'48 Hours (speed)'!B4</f>
        <v>SR 1482 (Letlough Road)</v>
      </c>
      <c r="C4" s="109"/>
      <c r="D4" s="109"/>
      <c r="H4" s="97" t="s">
        <v>17</v>
      </c>
      <c r="I4" s="97"/>
      <c r="J4" s="97"/>
      <c r="K4" s="110" t="str">
        <f>'48 Hours (speed)'!O4</f>
        <v>465985F</v>
      </c>
      <c r="L4" s="110"/>
      <c r="M4" s="110"/>
      <c r="N4" s="110"/>
    </row>
    <row r="5" spans="1:17" x14ac:dyDescent="0.2">
      <c r="A5" s="39" t="s">
        <v>8</v>
      </c>
      <c r="B5" s="109" t="str">
        <f>'48 Hours (speed)'!B5</f>
        <v>N/A</v>
      </c>
      <c r="C5" s="109"/>
      <c r="D5" s="109"/>
    </row>
    <row r="6" spans="1:17" x14ac:dyDescent="0.2">
      <c r="B6" s="41"/>
      <c r="C6" s="41"/>
      <c r="D6" s="41"/>
    </row>
    <row r="7" spans="1:17" x14ac:dyDescent="0.2">
      <c r="A7" s="97" t="s">
        <v>33</v>
      </c>
      <c r="B7" s="97"/>
      <c r="C7" s="114">
        <f>'48 Hours (speed)'!H1</f>
        <v>45</v>
      </c>
      <c r="D7" s="114"/>
      <c r="H7" s="97" t="s">
        <v>10</v>
      </c>
      <c r="I7" s="97"/>
      <c r="J7" s="97"/>
      <c r="K7" s="97"/>
      <c r="L7" s="98">
        <f>'48 Hours (speed)'!P6</f>
        <v>43732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2"/>
      <c r="F9" s="42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1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0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0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2</v>
      </c>
      <c r="E19" s="2">
        <f>'48 Hours - NB  (volume &amp; class)'!E19+'48 Hours - SB  (volume &amp; class)'!E19</f>
        <v>1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4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1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1</v>
      </c>
      <c r="G20" s="2">
        <f>'48 Hours - NB  (volume &amp; class)'!G20+'48 Hours - SB  (volume &amp; class)'!G20</f>
        <v>1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3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0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0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1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1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2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0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2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3</v>
      </c>
      <c r="E24" s="2">
        <f>'48 Hours - NB  (volume &amp; class)'!E24+'48 Hours - SB  (volume &amp; class)'!E24</f>
        <v>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1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5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0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2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2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3</v>
      </c>
      <c r="E26" s="2">
        <f>'48 Hours - NB  (volume &amp; class)'!E26+'48 Hours - SB  (volume &amp; class)'!E26</f>
        <v>1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4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3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7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2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2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4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2</v>
      </c>
      <c r="E29" s="2">
        <f>'48 Hours - NB  (volume &amp; class)'!E29+'48 Hours - SB  (volume &amp; class)'!E29</f>
        <v>1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6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9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3</v>
      </c>
      <c r="E30" s="2">
        <f>'48 Hours - NB  (volume &amp; class)'!E30+'48 Hours - SB  (volume &amp; class)'!E30</f>
        <v>2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6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3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1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1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2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0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0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0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3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</v>
      </c>
      <c r="E44" s="2">
        <f>'48 Hours - NB  (volume &amp; class)'!E44+'48 Hours - SB  (volume &amp; class)'!E44</f>
        <v>1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4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0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1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1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3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1</v>
      </c>
      <c r="E47" s="2">
        <f>'48 Hours - NB  (volume &amp; class)'!E47+'48 Hours - SB  (volume &amp; class)'!E47</f>
        <v>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3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2</v>
      </c>
      <c r="E48" s="2">
        <f>'48 Hours - NB  (volume &amp; class)'!E48+'48 Hours - SB  (volume &amp; class)'!E48</f>
        <v>1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3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6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3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4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7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8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</v>
      </c>
      <c r="E51" s="2">
        <f>'48 Hours - NB  (volume &amp; class)'!E51+'48 Hours - SB  (volume &amp; class)'!E51</f>
        <v>3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1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</v>
      </c>
      <c r="E52" s="2">
        <f>'48 Hours - NB  (volume &amp; class)'!E52+'48 Hours - SB  (volume &amp; class)'!E52</f>
        <v>2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4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3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3</v>
      </c>
      <c r="E54" s="2">
        <f>'48 Hours - NB  (volume &amp; class)'!E54+'48 Hours - SB  (volume &amp; class)'!E54</f>
        <v>1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4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</v>
      </c>
      <c r="E55" s="2">
        <f>'48 Hours - NB  (volume &amp; class)'!E55+'48 Hours - SB  (volume &amp; class)'!E55</f>
        <v>1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2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5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1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2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2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2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111" t="s">
        <v>5</v>
      </c>
      <c r="B61" s="112"/>
      <c r="C61" s="64">
        <f>SUM(C12:C59)</f>
        <v>0</v>
      </c>
      <c r="D61" s="64">
        <f t="shared" ref="D61:Q61" si="3">SUM(D12:D59)</f>
        <v>56</v>
      </c>
      <c r="E61" s="64">
        <f t="shared" si="3"/>
        <v>18</v>
      </c>
      <c r="F61" s="64">
        <f t="shared" si="3"/>
        <v>3</v>
      </c>
      <c r="G61" s="64">
        <f t="shared" si="3"/>
        <v>37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114</v>
      </c>
    </row>
    <row r="62" spans="1:17" s="52" customFormat="1" ht="15" x14ac:dyDescent="0.25">
      <c r="A62" s="111" t="s">
        <v>6</v>
      </c>
      <c r="B62" s="112"/>
      <c r="C62" s="65">
        <f>C61/$Q$61</f>
        <v>0</v>
      </c>
      <c r="D62" s="65">
        <f t="shared" ref="D62:P62" si="4">D61/$Q$61</f>
        <v>0.49122807017543857</v>
      </c>
      <c r="E62" s="65">
        <f t="shared" si="4"/>
        <v>0.15789473684210525</v>
      </c>
      <c r="F62" s="65">
        <f t="shared" si="4"/>
        <v>2.6315789473684209E-2</v>
      </c>
      <c r="G62" s="65">
        <f t="shared" si="4"/>
        <v>0.32456140350877194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111" t="s">
        <v>13</v>
      </c>
      <c r="B64" s="112"/>
      <c r="C64" s="64">
        <f>SUM(C12:C35)</f>
        <v>0</v>
      </c>
      <c r="D64" s="64">
        <f t="shared" ref="D64:Q64" si="5">SUM(D12:D35)</f>
        <v>25</v>
      </c>
      <c r="E64" s="64">
        <f t="shared" si="5"/>
        <v>8</v>
      </c>
      <c r="F64" s="64">
        <f t="shared" si="5"/>
        <v>1</v>
      </c>
      <c r="G64" s="64">
        <f t="shared" si="5"/>
        <v>22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56</v>
      </c>
    </row>
    <row r="65" spans="1:17" s="52" customFormat="1" ht="15" x14ac:dyDescent="0.25">
      <c r="A65" s="111" t="s">
        <v>6</v>
      </c>
      <c r="B65" s="112"/>
      <c r="C65" s="65">
        <f>C64/$Q$64</f>
        <v>0</v>
      </c>
      <c r="D65" s="65">
        <f t="shared" ref="D65:P65" si="6">D64/$Q$64</f>
        <v>0.44642857142857145</v>
      </c>
      <c r="E65" s="65">
        <f t="shared" si="6"/>
        <v>0.14285714285714285</v>
      </c>
      <c r="F65" s="65">
        <f t="shared" si="6"/>
        <v>1.7857142857142856E-2</v>
      </c>
      <c r="G65" s="65">
        <f t="shared" si="6"/>
        <v>0.39285714285714285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111" t="s">
        <v>14</v>
      </c>
      <c r="B67" s="112"/>
      <c r="C67" s="64">
        <f>SUM(C36:C59)</f>
        <v>0</v>
      </c>
      <c r="D67" s="64">
        <f t="shared" ref="D67:Q67" si="7">SUM(D36:D59)</f>
        <v>31</v>
      </c>
      <c r="E67" s="64">
        <f t="shared" si="7"/>
        <v>10</v>
      </c>
      <c r="F67" s="64">
        <f t="shared" si="7"/>
        <v>2</v>
      </c>
      <c r="G67" s="64">
        <f t="shared" si="7"/>
        <v>15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58</v>
      </c>
    </row>
    <row r="68" spans="1:17" s="52" customFormat="1" ht="15" x14ac:dyDescent="0.25">
      <c r="A68" s="111" t="s">
        <v>6</v>
      </c>
      <c r="B68" s="112"/>
      <c r="C68" s="65">
        <f>C67/$Q$67</f>
        <v>0</v>
      </c>
      <c r="D68" s="65">
        <f t="shared" ref="D68:P68" si="8">D67/$Q$67</f>
        <v>0.53448275862068961</v>
      </c>
      <c r="E68" s="65">
        <f t="shared" si="8"/>
        <v>0.17241379310344829</v>
      </c>
      <c r="F68" s="65">
        <f t="shared" si="8"/>
        <v>3.4482758620689655E-2</v>
      </c>
      <c r="G68" s="65">
        <f t="shared" si="8"/>
        <v>0.25862068965517243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111" t="s">
        <v>15</v>
      </c>
      <c r="B70" s="112"/>
      <c r="C70" s="64">
        <f>C61/2</f>
        <v>0</v>
      </c>
      <c r="D70" s="64">
        <f t="shared" ref="D70:Q70" si="9">D61/2</f>
        <v>28</v>
      </c>
      <c r="E70" s="64">
        <f t="shared" si="9"/>
        <v>9</v>
      </c>
      <c r="F70" s="64">
        <f t="shared" si="9"/>
        <v>1.5</v>
      </c>
      <c r="G70" s="64">
        <f t="shared" si="9"/>
        <v>18.5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57</v>
      </c>
    </row>
    <row r="71" spans="1:17" s="52" customFormat="1" ht="15" x14ac:dyDescent="0.25">
      <c r="A71" s="111" t="s">
        <v>6</v>
      </c>
      <c r="B71" s="112"/>
      <c r="C71" s="65">
        <f>C70/$Q$70</f>
        <v>0</v>
      </c>
      <c r="D71" s="65">
        <f t="shared" ref="D71:P71" si="10">D70/$Q$70</f>
        <v>0.49122807017543857</v>
      </c>
      <c r="E71" s="65">
        <f t="shared" si="10"/>
        <v>0.15789473684210525</v>
      </c>
      <c r="F71" s="65">
        <f t="shared" si="10"/>
        <v>2.6315789473684209E-2</v>
      </c>
      <c r="G71" s="65">
        <f t="shared" si="10"/>
        <v>0.32456140350877194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A68:B68"/>
    <mergeCell ref="A70:B70"/>
    <mergeCell ref="A71:B71"/>
    <mergeCell ref="A61:B61"/>
    <mergeCell ref="A62:B62"/>
    <mergeCell ref="A64:B64"/>
    <mergeCell ref="A65:B65"/>
    <mergeCell ref="A67:B67"/>
    <mergeCell ref="B1:D1"/>
    <mergeCell ref="H1:J1"/>
    <mergeCell ref="K1:N1"/>
    <mergeCell ref="B2:D2"/>
    <mergeCell ref="H2:J2"/>
    <mergeCell ref="K2:N2"/>
    <mergeCell ref="B3:D3"/>
    <mergeCell ref="H3:J3"/>
    <mergeCell ref="K3:N3"/>
    <mergeCell ref="B4:D4"/>
    <mergeCell ref="H4:J4"/>
    <mergeCell ref="K4:N4"/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109">
        <f>'48 Hours (speed)'!B1</f>
        <v>8</v>
      </c>
      <c r="C1" s="109"/>
      <c r="D1" s="109"/>
      <c r="F1" s="97" t="s">
        <v>9</v>
      </c>
      <c r="G1" s="97"/>
      <c r="H1" s="110" t="str">
        <f>'48 Hours (speed)'!O1</f>
        <v xml:space="preserve">Burns Service Inc. </v>
      </c>
      <c r="I1" s="110"/>
      <c r="J1" s="110"/>
      <c r="K1" s="110"/>
    </row>
    <row r="2" spans="1:11" x14ac:dyDescent="0.2">
      <c r="A2" s="39" t="s">
        <v>2</v>
      </c>
      <c r="B2" s="109" t="str">
        <f>'48 Hours (speed)'!B2</f>
        <v>Moore</v>
      </c>
      <c r="C2" s="109"/>
      <c r="D2" s="109"/>
      <c r="F2" s="97" t="s">
        <v>0</v>
      </c>
      <c r="G2" s="97"/>
      <c r="H2" s="113" t="str">
        <f>'48 Hours (speed)'!O2</f>
        <v>1048-2312</v>
      </c>
      <c r="I2" s="113"/>
      <c r="J2" s="113"/>
      <c r="K2" s="113"/>
    </row>
    <row r="3" spans="1:11" x14ac:dyDescent="0.2">
      <c r="A3" s="39" t="s">
        <v>3</v>
      </c>
      <c r="B3" s="109" t="str">
        <f>'48 Hours (speed)'!B3</f>
        <v>Robbins</v>
      </c>
      <c r="C3" s="109"/>
      <c r="D3" s="109"/>
      <c r="E3" s="40"/>
      <c r="F3" s="97" t="s">
        <v>1</v>
      </c>
      <c r="G3" s="97"/>
      <c r="H3" s="113" t="str">
        <f>'48 Hours (speed)'!O3</f>
        <v>SR 1482 (Letlough Road)</v>
      </c>
      <c r="I3" s="113"/>
      <c r="J3" s="113"/>
      <c r="K3" s="113"/>
    </row>
    <row r="4" spans="1:11" x14ac:dyDescent="0.2">
      <c r="A4" s="39" t="s">
        <v>7</v>
      </c>
      <c r="B4" s="109" t="str">
        <f>'48 Hours (speed)'!B4</f>
        <v>SR 1482 (Letlough Road)</v>
      </c>
      <c r="C4" s="109"/>
      <c r="D4" s="109"/>
      <c r="F4" s="97" t="s">
        <v>17</v>
      </c>
      <c r="G4" s="97"/>
      <c r="H4" s="113" t="str">
        <f>'48 Hours (speed)'!O4</f>
        <v>465985F</v>
      </c>
      <c r="I4" s="113"/>
      <c r="J4" s="113"/>
      <c r="K4" s="113"/>
    </row>
    <row r="5" spans="1:11" x14ac:dyDescent="0.2">
      <c r="A5" s="39" t="s">
        <v>8</v>
      </c>
      <c r="B5" s="109" t="str">
        <f>'48 Hours (speed)'!B5</f>
        <v>N/A</v>
      </c>
      <c r="C5" s="109"/>
      <c r="D5" s="109"/>
    </row>
    <row r="6" spans="1:11" x14ac:dyDescent="0.2">
      <c r="B6" s="41"/>
      <c r="C6" s="41"/>
      <c r="D6" s="41"/>
    </row>
    <row r="7" spans="1:11" x14ac:dyDescent="0.2">
      <c r="A7" s="97" t="s">
        <v>33</v>
      </c>
      <c r="B7" s="97"/>
      <c r="C7" s="114">
        <f>'48 Hours (speed)'!H1</f>
        <v>45</v>
      </c>
      <c r="D7" s="114"/>
      <c r="F7" s="97" t="s">
        <v>10</v>
      </c>
      <c r="G7" s="97"/>
      <c r="H7" s="98">
        <f>'48 Hours (speed)'!P6</f>
        <v>43732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15">
        <f>'48 Hours (speed)'!P7</f>
        <v>0</v>
      </c>
      <c r="I8" s="115"/>
      <c r="J8" s="115"/>
    </row>
    <row r="9" spans="1:11" ht="15" thickBot="1" x14ac:dyDescent="0.25">
      <c r="E9" s="42"/>
      <c r="F9" s="42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1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1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0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0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3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4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1</v>
      </c>
      <c r="F20" s="2">
        <f>'48 Hours - NB  FHWA Classes'!F20+'48 Hours - SB  FHWA Classes'!F20</f>
        <v>2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3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0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0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1</v>
      </c>
      <c r="F22" s="2">
        <f>'48 Hours - NB  FHWA Classes'!F22+'48 Hours - SB  FHWA Classes'!F22</f>
        <v>1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2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0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2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4</v>
      </c>
      <c r="F24" s="2">
        <f>'48 Hours - NB  FHWA Classes'!F24+'48 Hours - SB  FHWA Classes'!F24</f>
        <v>1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5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0</v>
      </c>
      <c r="F25" s="2">
        <f>'48 Hours - NB  FHWA Classes'!F25+'48 Hours - SB  FHWA Classes'!F25</f>
        <v>2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2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4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4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3</v>
      </c>
      <c r="F27" s="2">
        <f>'48 Hours - NB  FHWA Classes'!F27+'48 Hours - SB  FHWA Classes'!F27</f>
        <v>4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7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2</v>
      </c>
      <c r="F28" s="2">
        <f>'48 Hours - NB  FHWA Classes'!F28+'48 Hours - SB  FHWA Classes'!F28</f>
        <v>2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4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3</v>
      </c>
      <c r="F29" s="2">
        <f>'48 Hours - NB  FHWA Classes'!F29+'48 Hours - SB  FHWA Classes'!F29</f>
        <v>6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9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5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6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2</v>
      </c>
      <c r="F31" s="2">
        <f>'48 Hours - NB  FHWA Classes'!F31+'48 Hours - SB  FHWA Classes'!F31</f>
        <v>1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3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1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1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1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1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2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2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0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0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0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2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3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2</v>
      </c>
      <c r="F44" s="2">
        <f>'48 Hours - NB  FHWA Classes'!F44+'48 Hours - SB  FHWA Classes'!F44</f>
        <v>2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4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0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1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1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3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2</v>
      </c>
      <c r="F47" s="2">
        <f>'48 Hours - NB  FHWA Classes'!F47+'48 Hours - SB  FHWA Classes'!F47</f>
        <v>1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3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3</v>
      </c>
      <c r="F48" s="2">
        <f>'48 Hours - NB  FHWA Classes'!F48+'48 Hours - SB  FHWA Classes'!F48</f>
        <v>3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6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3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4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7</v>
      </c>
      <c r="F50" s="2">
        <f>'48 Hours - NB  FHWA Classes'!F50+'48 Hours - SB  FHWA Classes'!F50</f>
        <v>1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8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4</v>
      </c>
      <c r="F51" s="2">
        <f>'48 Hours - NB  FHWA Classes'!F51+'48 Hours - SB  FHWA Classes'!F51</f>
        <v>1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3</v>
      </c>
      <c r="F52" s="2">
        <f>'48 Hours - NB  FHWA Classes'!F52+'48 Hours - SB  FHWA Classes'!F52</f>
        <v>1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4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2</v>
      </c>
      <c r="F53" s="2">
        <f>'48 Hours - NB  FHWA Classes'!F53+'48 Hours - SB  FHWA Classes'!F53</f>
        <v>1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3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4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4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3</v>
      </c>
      <c r="F55" s="2">
        <f>'48 Hours - NB  FHWA Classes'!F55+'48 Hours - SB  FHWA Classes'!F55</f>
        <v>2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5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1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1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2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2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2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2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111" t="s">
        <v>5</v>
      </c>
      <c r="D61" s="112"/>
      <c r="E61" s="64">
        <f>SUM(E12:E59)</f>
        <v>74</v>
      </c>
      <c r="F61" s="64">
        <f t="shared" ref="F61:J61" si="3">SUM(F12:F59)</f>
        <v>40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114</v>
      </c>
    </row>
    <row r="62" spans="1:14" s="52" customFormat="1" ht="15" x14ac:dyDescent="0.25">
      <c r="C62" s="111" t="s">
        <v>6</v>
      </c>
      <c r="D62" s="112"/>
      <c r="E62" s="65">
        <f>E61/$J$61</f>
        <v>0.64912280701754388</v>
      </c>
      <c r="F62" s="65">
        <f t="shared" ref="F62:I62" si="4">F61/$J$61</f>
        <v>0.35087719298245612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</row>
    <row r="63" spans="1:14" s="52" customFormat="1" ht="15" x14ac:dyDescent="0.25"/>
    <row r="64" spans="1:14" s="52" customFormat="1" ht="15" x14ac:dyDescent="0.25">
      <c r="C64" s="111" t="s">
        <v>13</v>
      </c>
      <c r="D64" s="112"/>
      <c r="E64" s="64">
        <f>SUM(E12:E35)</f>
        <v>33</v>
      </c>
      <c r="F64" s="64">
        <f t="shared" ref="F64:I64" si="5">SUM(F12:F35)</f>
        <v>23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56</v>
      </c>
    </row>
    <row r="65" spans="3:10" s="52" customFormat="1" ht="15" x14ac:dyDescent="0.25">
      <c r="C65" s="111" t="s">
        <v>6</v>
      </c>
      <c r="D65" s="112"/>
      <c r="E65" s="65">
        <f>E64/$J$64</f>
        <v>0.5892857142857143</v>
      </c>
      <c r="F65" s="65">
        <f t="shared" ref="F65:I65" si="6">F64/$J$64</f>
        <v>0.4107142857142857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111" t="s">
        <v>14</v>
      </c>
      <c r="D67" s="112"/>
      <c r="E67" s="64">
        <f>SUM(E36:E59)</f>
        <v>41</v>
      </c>
      <c r="F67" s="64">
        <f t="shared" ref="F67:J67" si="7">SUM(F36:F59)</f>
        <v>17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58</v>
      </c>
    </row>
    <row r="68" spans="3:10" s="52" customFormat="1" ht="15" x14ac:dyDescent="0.25">
      <c r="C68" s="111" t="s">
        <v>6</v>
      </c>
      <c r="D68" s="112"/>
      <c r="E68" s="65">
        <f>E67/$J$67</f>
        <v>0.7068965517241379</v>
      </c>
      <c r="F68" s="65">
        <f t="shared" ref="F68:I68" si="8">F67/$J$67</f>
        <v>0.29310344827586204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111" t="s">
        <v>15</v>
      </c>
      <c r="D70" s="112"/>
      <c r="E70" s="64">
        <f>E61/2</f>
        <v>37</v>
      </c>
      <c r="F70" s="64">
        <f t="shared" ref="F70:J70" si="9">F61/2</f>
        <v>20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57</v>
      </c>
    </row>
    <row r="71" spans="3:10" s="52" customFormat="1" ht="15" x14ac:dyDescent="0.25">
      <c r="C71" s="111" t="s">
        <v>6</v>
      </c>
      <c r="D71" s="112"/>
      <c r="E71" s="65">
        <f>E70/$J$70</f>
        <v>0.64912280701754388</v>
      </c>
      <c r="F71" s="65">
        <f t="shared" ref="F71:I71" si="10">F70/$J$70</f>
        <v>0.35087719298245612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C68:D68"/>
    <mergeCell ref="C70:D70"/>
    <mergeCell ref="C71:D71"/>
    <mergeCell ref="C61:D61"/>
    <mergeCell ref="C62:D62"/>
    <mergeCell ref="C64:D64"/>
    <mergeCell ref="C65:D65"/>
    <mergeCell ref="C67:D67"/>
    <mergeCell ref="B1:D1"/>
    <mergeCell ref="F1:G1"/>
    <mergeCell ref="H1:K1"/>
    <mergeCell ref="B2:D2"/>
    <mergeCell ref="F2:G2"/>
    <mergeCell ref="H2:K2"/>
    <mergeCell ref="B3:D3"/>
    <mergeCell ref="F3:G3"/>
    <mergeCell ref="H3:K3"/>
    <mergeCell ref="B4:D4"/>
    <mergeCell ref="F4:G4"/>
    <mergeCell ref="H4:K4"/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2019-10-07T02:08:11Z</dcterms:modified>
</cp:coreProperties>
</file>